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ncat.sharepoint.com/sites/DOPObresiProjectes/Documents compartits/EXECUCIÓ OiP/ACTUACIONS/1.8.22LI-00143Connexió a la xarxa Ter-Llobregat de Sant Feliu de Codines/01. PROJECTE/01. CONTRACTACIÓ/01. LICITACIÓ/"/>
    </mc:Choice>
  </mc:AlternateContent>
  <xr:revisionPtr revIDLastSave="10" documentId="8_{4CD79567-F611-4612-811E-4B3AFCC01B5A}" xr6:coauthVersionLast="47" xr6:coauthVersionMax="47" xr10:uidLastSave="{1734320C-2895-4AAD-8279-AAFFCAFDD3E2}"/>
  <bookViews>
    <workbookView xWindow="-120" yWindow="-120" windowWidth="29040" windowHeight="15720" xr2:uid="{85646F3C-BE49-4186-BF9A-00757C1FC03D}"/>
  </bookViews>
  <sheets>
    <sheet name="Hoja1" sheetId="8" r:id="rId1"/>
  </sheets>
  <calcPr calcId="191028" iterateCount="1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8" l="1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19" i="8" l="1"/>
  <c r="G21" i="8" s="1"/>
  <c r="G22" i="8" l="1"/>
  <c r="G23" i="8" s="1"/>
</calcChain>
</file>

<file path=xl/sharedStrings.xml><?xml version="1.0" encoding="utf-8"?>
<sst xmlns="http://schemas.openxmlformats.org/spreadsheetml/2006/main" count="59" uniqueCount="47">
  <si>
    <t>Adjunt autor de projecte (10)</t>
  </si>
  <si>
    <t>Tècnic geotècnia</t>
  </si>
  <si>
    <t>Tècnic càlculs hidràulics</t>
  </si>
  <si>
    <t>Tècnic calculs estructurals</t>
  </si>
  <si>
    <t>Tècnic equips electromecànics</t>
  </si>
  <si>
    <t>Tècnic equips i instal·lacions elèctriques</t>
  </si>
  <si>
    <t>Tècnic automatització i telecontrol</t>
  </si>
  <si>
    <t>Tècnic medi ambient</t>
  </si>
  <si>
    <t>Tècnic de seguretat i salut</t>
  </si>
  <si>
    <t>BIM Manager</t>
  </si>
  <si>
    <t>Modelador BIM</t>
  </si>
  <si>
    <t>Delineant projectista</t>
  </si>
  <si>
    <t>EQUIP DE REDACCIÓ DE PROJECTE- PRESSUPOST DE LICITACIÓ</t>
  </si>
  <si>
    <t>Unitat</t>
  </si>
  <si>
    <t>Preu unitari
(€/ut.)</t>
  </si>
  <si>
    <t>Amidament</t>
  </si>
  <si>
    <t>Import (€)</t>
  </si>
  <si>
    <t>mes</t>
  </si>
  <si>
    <t>Jornada</t>
  </si>
  <si>
    <t>Campanya Geotècnia COMPLETA (cales + 4 sondejos + informe)</t>
  </si>
  <si>
    <t>PA</t>
  </si>
  <si>
    <t>IVA</t>
  </si>
  <si>
    <t>(A) Mitjans personals i mitjans auxiliars</t>
  </si>
  <si>
    <t>Dedicació 
(%)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</si>
  <si>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</si>
  <si>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</si>
  <si>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</si>
  <si>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</si>
  <si>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</si>
  <si>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</si>
  <si>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</si>
  <si>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</si>
  <si>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</si>
  <si>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</si>
  <si>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</si>
  <si>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</si>
  <si>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</si>
  <si>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</si>
  <si>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</si>
  <si>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Total (A)</t>
  </si>
  <si>
    <t>Total serveis PROJECTE</t>
  </si>
  <si>
    <t>Total=(A)+(B)</t>
  </si>
  <si>
    <t>(*) La partida P15 no es pot modificar a la baixa.</t>
  </si>
  <si>
    <t>Total amb IVA</t>
  </si>
  <si>
    <t>CONNEXIÓ A LA XARXA TER-LLOBREGAT DE SANT FELIU DE CODINES</t>
  </si>
  <si>
    <t>Campanya topografia/Georadar (jornades camp i oficina)</t>
  </si>
  <si>
    <t>Autor de projecte 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</si>
</sst>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1CDF0-0950-4D8A-AC14-3A8AC1CCF326}">
  <dimension ref="A1:G23"/>
  <sheetViews>
    <sheetView tabSelected="1" workbookViewId="0">
      <selection activeCell="F17" sqref="F17"/>
    </sheetView>
  </sheetViews>
  <sheetFormatPr baseColWidth="10" defaultRowHeight="15" x14ac:dyDescent="0.25"/>
  <cols>
    <col min="1" max="1" width="3.5703125" bestFit="1" customWidth="1"/>
    <col min="2" max="2" width="32.28515625" bestFit="1" customWidth="1"/>
    <col min="3" max="3" width="12" bestFit="1" customWidth="1"/>
    <col min="4" max="4" width="12.5703125" customWidth="1"/>
    <col min="5" max="5" width="8.28515625" bestFit="1" customWidth="1"/>
    <col min="6" max="6" width="13.42578125" bestFit="1" customWidth="1"/>
    <col min="7" max="7" width="12" bestFit="1" customWidth="1"/>
  </cols>
  <sheetData>
    <row r="1" spans="1:7" ht="15" customHeight="1" x14ac:dyDescent="0.25">
      <c r="A1" s="21" t="s">
        <v>44</v>
      </c>
      <c r="B1" s="22"/>
      <c r="C1" s="22"/>
      <c r="D1" s="22"/>
      <c r="E1" s="22"/>
      <c r="F1" s="22"/>
      <c r="G1" s="23"/>
    </row>
    <row r="2" spans="1:7" x14ac:dyDescent="0.25">
      <c r="A2" s="24" t="s">
        <v>12</v>
      </c>
      <c r="B2" s="25"/>
      <c r="C2" s="25"/>
      <c r="D2" s="25"/>
      <c r="E2" s="25"/>
      <c r="F2" s="25"/>
      <c r="G2" s="26"/>
    </row>
    <row r="3" spans="1:7" ht="25.5" x14ac:dyDescent="0.25">
      <c r="A3" s="2"/>
      <c r="B3" s="3" t="s">
        <v>22</v>
      </c>
      <c r="C3" s="4" t="s">
        <v>13</v>
      </c>
      <c r="D3" s="5" t="s">
        <v>14</v>
      </c>
      <c r="E3" s="5" t="s">
        <v>23</v>
      </c>
      <c r="F3" s="4" t="s">
        <v>15</v>
      </c>
      <c r="G3" s="4" t="s">
        <v>16</v>
      </c>
    </row>
    <row r="4" spans="1:7" x14ac:dyDescent="0.25">
      <c r="A4" s="6" t="s">
        <v>24</v>
      </c>
      <c r="B4" s="7" t="s">
        <v>46</v>
      </c>
      <c r="C4" s="7" t="s">
        <v>17</v>
      </c>
      <c r="D4" s="12"/>
      <c r="E4" s="7">
        <v>30</v>
      </c>
      <c r="F4" s="7">
        <v>8</v>
      </c>
      <c r="G4" s="12">
        <f>F4*(E4/100)*D4</f>
        <v>0</v>
      </c>
    </row>
    <row r="5" spans="1:7" x14ac:dyDescent="0.25">
      <c r="A5" s="6" t="s">
        <v>25</v>
      </c>
      <c r="B5" s="7" t="s">
        <v>0</v>
      </c>
      <c r="C5" s="7" t="s">
        <v>17</v>
      </c>
      <c r="D5" s="12"/>
      <c r="E5" s="7">
        <v>50</v>
      </c>
      <c r="F5" s="7">
        <v>8</v>
      </c>
      <c r="G5" s="12">
        <f t="shared" ref="G5:G16" si="0">F5*(E5/100)*D5</f>
        <v>0</v>
      </c>
    </row>
    <row r="6" spans="1:7" x14ac:dyDescent="0.25">
      <c r="A6" s="6" t="s">
        <v>26</v>
      </c>
      <c r="B6" s="7" t="s">
        <v>1</v>
      </c>
      <c r="C6" s="7" t="s">
        <v>17</v>
      </c>
      <c r="D6" s="12"/>
      <c r="E6" s="7">
        <v>50</v>
      </c>
      <c r="F6" s="7">
        <v>2</v>
      </c>
      <c r="G6" s="12">
        <f t="shared" si="0"/>
        <v>0</v>
      </c>
    </row>
    <row r="7" spans="1:7" x14ac:dyDescent="0.25">
      <c r="A7" s="6" t="s">
        <v>27</v>
      </c>
      <c r="B7" s="7" t="s">
        <v>2</v>
      </c>
      <c r="C7" s="7" t="s">
        <v>17</v>
      </c>
      <c r="D7" s="12"/>
      <c r="E7" s="7">
        <v>40</v>
      </c>
      <c r="F7" s="7">
        <v>3</v>
      </c>
      <c r="G7" s="12">
        <f t="shared" si="0"/>
        <v>0</v>
      </c>
    </row>
    <row r="8" spans="1:7" x14ac:dyDescent="0.25">
      <c r="A8" s="6" t="s">
        <v>28</v>
      </c>
      <c r="B8" s="7" t="s">
        <v>3</v>
      </c>
      <c r="C8" s="7" t="s">
        <v>17</v>
      </c>
      <c r="D8" s="12"/>
      <c r="E8" s="7">
        <v>40</v>
      </c>
      <c r="F8" s="7">
        <v>3</v>
      </c>
      <c r="G8" s="12">
        <f t="shared" si="0"/>
        <v>0</v>
      </c>
    </row>
    <row r="9" spans="1:7" x14ac:dyDescent="0.25">
      <c r="A9" s="6" t="s">
        <v>29</v>
      </c>
      <c r="B9" s="7" t="s">
        <v>6</v>
      </c>
      <c r="C9" s="7" t="s">
        <v>17</v>
      </c>
      <c r="D9" s="12"/>
      <c r="E9" s="7">
        <v>50</v>
      </c>
      <c r="F9" s="7">
        <v>1</v>
      </c>
      <c r="G9" s="12">
        <f t="shared" si="0"/>
        <v>0</v>
      </c>
    </row>
    <row r="10" spans="1:7" ht="25.5" x14ac:dyDescent="0.25">
      <c r="A10" s="6" t="s">
        <v>30</v>
      </c>
      <c r="B10" s="7" t="s">
        <v>5</v>
      </c>
      <c r="C10" s="7" t="s">
        <v>17</v>
      </c>
      <c r="D10" s="12"/>
      <c r="E10" s="7">
        <v>40</v>
      </c>
      <c r="F10" s="7">
        <v>2</v>
      </c>
      <c r="G10" s="12">
        <f t="shared" si="0"/>
        <v>0</v>
      </c>
    </row>
    <row r="11" spans="1:7" x14ac:dyDescent="0.25">
      <c r="A11" s="6" t="s">
        <v>31</v>
      </c>
      <c r="B11" s="7" t="s">
        <v>4</v>
      </c>
      <c r="C11" s="7" t="s">
        <v>17</v>
      </c>
      <c r="D11" s="12"/>
      <c r="E11" s="7">
        <v>20</v>
      </c>
      <c r="F11" s="7">
        <v>3</v>
      </c>
      <c r="G11" s="12">
        <f t="shared" si="0"/>
        <v>0</v>
      </c>
    </row>
    <row r="12" spans="1:7" x14ac:dyDescent="0.25">
      <c r="A12" s="6" t="s">
        <v>32</v>
      </c>
      <c r="B12" s="7" t="s">
        <v>7</v>
      </c>
      <c r="C12" s="7" t="s">
        <v>17</v>
      </c>
      <c r="D12" s="12"/>
      <c r="E12" s="7">
        <v>50</v>
      </c>
      <c r="F12" s="7">
        <v>2</v>
      </c>
      <c r="G12" s="12">
        <f t="shared" si="0"/>
        <v>0</v>
      </c>
    </row>
    <row r="13" spans="1:7" x14ac:dyDescent="0.25">
      <c r="A13" s="6" t="s">
        <v>33</v>
      </c>
      <c r="B13" s="7" t="s">
        <v>8</v>
      </c>
      <c r="C13" s="7" t="s">
        <v>17</v>
      </c>
      <c r="D13" s="12"/>
      <c r="E13" s="7">
        <v>40</v>
      </c>
      <c r="F13" s="7">
        <v>1</v>
      </c>
      <c r="G13" s="12">
        <f t="shared" si="0"/>
        <v>0</v>
      </c>
    </row>
    <row r="14" spans="1:7" x14ac:dyDescent="0.25">
      <c r="A14" s="6" t="s">
        <v>34</v>
      </c>
      <c r="B14" s="7" t="s">
        <v>9</v>
      </c>
      <c r="C14" s="7" t="s">
        <v>17</v>
      </c>
      <c r="D14" s="12"/>
      <c r="E14" s="7">
        <v>20</v>
      </c>
      <c r="F14" s="7">
        <v>4</v>
      </c>
      <c r="G14" s="12">
        <f t="shared" si="0"/>
        <v>0</v>
      </c>
    </row>
    <row r="15" spans="1:7" x14ac:dyDescent="0.25">
      <c r="A15" s="6" t="s">
        <v>35</v>
      </c>
      <c r="B15" s="7" t="s">
        <v>10</v>
      </c>
      <c r="C15" s="7" t="s">
        <v>17</v>
      </c>
      <c r="D15" s="12"/>
      <c r="E15" s="7">
        <v>60</v>
      </c>
      <c r="F15" s="7">
        <v>4</v>
      </c>
      <c r="G15" s="12">
        <f t="shared" si="0"/>
        <v>0</v>
      </c>
    </row>
    <row r="16" spans="1:7" x14ac:dyDescent="0.25">
      <c r="A16" s="6" t="s">
        <v>36</v>
      </c>
      <c r="B16" s="7" t="s">
        <v>11</v>
      </c>
      <c r="C16" s="7" t="s">
        <v>17</v>
      </c>
      <c r="D16" s="12"/>
      <c r="E16" s="7">
        <v>50</v>
      </c>
      <c r="F16" s="7">
        <v>8</v>
      </c>
      <c r="G16" s="12">
        <f t="shared" si="0"/>
        <v>0</v>
      </c>
    </row>
    <row r="17" spans="1:7" ht="25.5" x14ac:dyDescent="0.25">
      <c r="A17" s="6" t="s">
        <v>37</v>
      </c>
      <c r="B17" s="7" t="s">
        <v>45</v>
      </c>
      <c r="C17" s="7" t="s">
        <v>18</v>
      </c>
      <c r="D17" s="12"/>
      <c r="E17" s="7"/>
      <c r="F17" s="7">
        <v>8</v>
      </c>
      <c r="G17" s="12">
        <f>F17*D17</f>
        <v>0</v>
      </c>
    </row>
    <row r="18" spans="1:7" ht="25.5" x14ac:dyDescent="0.25">
      <c r="A18" s="6" t="s">
        <v>38</v>
      </c>
      <c r="B18" s="7" t="s">
        <v>19</v>
      </c>
      <c r="C18" s="7" t="s">
        <v>20</v>
      </c>
      <c r="D18" s="12">
        <v>5399.9999999999991</v>
      </c>
      <c r="E18" s="7"/>
      <c r="F18" s="7">
        <v>1</v>
      </c>
      <c r="G18" s="12">
        <f>F18*D18</f>
        <v>5399.9999999999991</v>
      </c>
    </row>
    <row r="19" spans="1:7" x14ac:dyDescent="0.25">
      <c r="A19" s="6"/>
      <c r="B19" s="7"/>
      <c r="C19" s="1"/>
      <c r="D19" s="8"/>
      <c r="E19" s="1"/>
      <c r="F19" s="4" t="s">
        <v>39</v>
      </c>
      <c r="G19" s="9">
        <f>SUM(G4:G18)</f>
        <v>5399.9999999999991</v>
      </c>
    </row>
    <row r="20" spans="1:7" x14ac:dyDescent="0.25">
      <c r="A20" s="13"/>
      <c r="B20" s="14"/>
      <c r="C20" s="15"/>
      <c r="D20" s="16"/>
      <c r="E20" s="17"/>
      <c r="F20" s="18"/>
      <c r="G20" s="9"/>
    </row>
    <row r="21" spans="1:7" x14ac:dyDescent="0.25">
      <c r="A21" s="27" t="s">
        <v>40</v>
      </c>
      <c r="B21" s="28"/>
      <c r="C21" s="28"/>
      <c r="D21" s="29"/>
      <c r="E21" s="30" t="s">
        <v>41</v>
      </c>
      <c r="F21" s="31"/>
      <c r="G21" s="10">
        <f>G19</f>
        <v>5399.9999999999991</v>
      </c>
    </row>
    <row r="22" spans="1:7" x14ac:dyDescent="0.25">
      <c r="A22" s="32"/>
      <c r="B22" s="32"/>
      <c r="C22" s="32"/>
      <c r="D22" s="32"/>
      <c r="E22" s="33" t="s">
        <v>21</v>
      </c>
      <c r="F22" s="33"/>
      <c r="G22" s="9">
        <f>0.21*G21</f>
        <v>1133.9999999999998</v>
      </c>
    </row>
    <row r="23" spans="1:7" x14ac:dyDescent="0.25">
      <c r="A23" s="19" t="s">
        <v>42</v>
      </c>
      <c r="B23" s="19"/>
      <c r="C23" s="19"/>
      <c r="D23" s="19"/>
      <c r="E23" s="20" t="s">
        <v>43</v>
      </c>
      <c r="F23" s="20"/>
      <c r="G23" s="11">
        <f>G21+G22</f>
        <v>6533.9999999999991</v>
      </c>
    </row>
  </sheetData>
  <mergeCells count="8">
    <mergeCell ref="A23:D23"/>
    <mergeCell ref="E23:F23"/>
    <mergeCell ref="A1:G1"/>
    <mergeCell ref="A2:G2"/>
    <mergeCell ref="A21:D21"/>
    <mergeCell ref="E21:F21"/>
    <mergeCell ref="A22:D22"/>
    <mergeCell ref="E22:F2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b86c41ac-fd43-4a6a-aae7-0a545d49da3a" xsi:nil="true"/>
    <lcf76f155ced4ddcb4097134ff3c332f xmlns="b86c41ac-fd43-4a6a-aae7-0a545d49da3a">
      <Terms xmlns="http://schemas.microsoft.com/office/infopath/2007/PartnerControls"/>
    </lcf76f155ced4ddcb4097134ff3c332f>
    <TaxCatchAll xmlns="a9afc521-f2ab-4c73-bd2d-de4b37378420" xsi:nil="true"/>
    <Compartitamb_x002e__x002e__x002e_ xmlns="b86c41ac-fd43-4a6a-aae7-0a545d49da3a">
      <UserInfo>
        <DisplayName/>
        <AccountId xsi:nil="true"/>
        <AccountType/>
      </UserInfo>
    </Compartitamb_x002e__x002e__x002e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53C073403475438B940CE957AC8A7B" ma:contentTypeVersion="19" ma:contentTypeDescription="Crea un document nou" ma:contentTypeScope="" ma:versionID="f83e04114a2accb69e5517abd11c4d62">
  <xsd:schema xmlns:xsd="http://www.w3.org/2001/XMLSchema" xmlns:xs="http://www.w3.org/2001/XMLSchema" xmlns:p="http://schemas.microsoft.com/office/2006/metadata/properties" xmlns:ns2="b86c41ac-fd43-4a6a-aae7-0a545d49da3a" xmlns:ns3="a9afc521-f2ab-4c73-bd2d-de4b37378420" targetNamespace="http://schemas.microsoft.com/office/2006/metadata/properties" ma:root="true" ma:fieldsID="f3d708e25e5e89fd49cfb5645bb0d9e6" ns2:_="" ns3:_="">
    <xsd:import namespace="b86c41ac-fd43-4a6a-aae7-0a545d49da3a"/>
    <xsd:import namespace="a9afc521-f2ab-4c73-bd2d-de4b37378420"/>
    <xsd:element name="properties">
      <xsd:complexType>
        <xsd:sequence>
          <xsd:element name="documentManagement">
            <xsd:complexType>
              <xsd:all>
                <xsd:element ref="ns2:Compartitamb_x002e__x002e__x002e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c41ac-fd43-4a6a-aae7-0a545d49da3a" elementFormDefault="qualified">
    <xsd:import namespace="http://schemas.microsoft.com/office/2006/documentManagement/types"/>
    <xsd:import namespace="http://schemas.microsoft.com/office/infopath/2007/PartnerControls"/>
    <xsd:element name="Compartitamb_x002e__x002e__x002e_" ma:index="3" nillable="true" ma:displayName="Compartit amb..." ma:format="Dropdown" ma:list="UserInfo" ma:SharePointGroup="0" ma:internalName="Compartitamb_x002e__x002e__x002e_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hidden="true" ma:internalName="MediaServiceOCR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fc521-f2ab-4c73-bd2d-de4b3737842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3c1bb26-1c5a-4013-ab9a-a34f341ba020}" ma:internalName="TaxCatchAll" ma:readOnly="false" ma:showField="CatchAllData" ma:web="a9afc521-f2ab-4c73-bd2d-de4b373784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us de contingut"/>
        <xsd:element ref="dc:title" minOccurs="0" maxOccurs="1" ma:index="1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C558A0-F774-4C57-8A45-85643371C9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93EF0C-49E5-4793-836F-31C7F2BEB264}">
  <ds:schemaRefs>
    <ds:schemaRef ds:uri="b86c41ac-fd43-4a6a-aae7-0a545d49da3a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9afc521-f2ab-4c73-bd2d-de4b37378420"/>
  </ds:schemaRefs>
</ds:datastoreItem>
</file>

<file path=customXml/itemProps3.xml><?xml version="1.0" encoding="utf-8"?>
<ds:datastoreItem xmlns:ds="http://schemas.openxmlformats.org/officeDocument/2006/customXml" ds:itemID="{2D2CFC08-BCDD-4B20-993B-B14FDFFC66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ATL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Josep Oriol Juanmarti Baro</dc:creator>
  <cp:keywords/>
  <dc:description/>
  <cp:lastModifiedBy>Sanchez Moreno, Maite</cp:lastModifiedBy>
  <cp:revision/>
  <dcterms:created xsi:type="dcterms:W3CDTF">2023-04-17T10:47:46Z</dcterms:created>
  <dcterms:modified xsi:type="dcterms:W3CDTF">2026-03-16T11:07:48Z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0x0101004453C073403475438B940CE957AC8A7B</vt:lpwstr>
  </property>
  <property fmtid="{D5CDD505-2E9C-101B-9397-08002B2CF9AE}" pid="3" name="MediaServiceImageTags">
    <vt:lpwstr/>
  </property>
  <property fmtid="{D5CDD505-2E9C-101B-9397-08002B2CF9AE}" pid="4" name="Order">
    <vt:r8>178000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